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2" documentId="8_{356306DA-AC8E-45E5-89CC-CF5500A94249}" xr6:coauthVersionLast="47" xr6:coauthVersionMax="47" xr10:uidLastSave="{B845F22F-441B-4AF0-BAF4-BB9EBDA64359}"/>
  <bookViews>
    <workbookView xWindow="-24675" yWindow="-16320" windowWidth="29040" windowHeight="15720" xr2:uid="{D103B104-D7A3-4348-AA89-66DA79922DAE}"/>
  </bookViews>
  <sheets>
    <sheet name="Sheet1" sheetId="1" r:id="rId1"/>
  </sheet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1" l="1"/>
  <c r="F123" i="1"/>
  <c r="F145" i="1"/>
  <c r="D145" i="1"/>
  <c r="D123" i="1"/>
  <c r="D100" i="1"/>
  <c r="D86" i="1"/>
  <c r="D74" i="1"/>
  <c r="D76" i="1" s="1"/>
  <c r="D61" i="1"/>
  <c r="D55" i="1"/>
  <c r="D29" i="1"/>
  <c r="D21" i="1"/>
  <c r="D11" i="1"/>
  <c r="D39" i="1" l="1"/>
  <c r="D88" i="1"/>
</calcChain>
</file>

<file path=xl/sharedStrings.xml><?xml version="1.0" encoding="utf-8"?>
<sst xmlns="http://schemas.openxmlformats.org/spreadsheetml/2006/main" count="208" uniqueCount="112">
  <si>
    <t>DEPRECIABLE PLANT</t>
  </si>
  <si>
    <t>BOOK RESERVE</t>
  </si>
  <si>
    <t>AS OF</t>
  </si>
  <si>
    <t>CAPITAL RECOVERY</t>
  </si>
  <si>
    <t>NET SALVAGE</t>
  </si>
  <si>
    <t>STEAM PRODUCTION PLANT</t>
  </si>
  <si>
    <t>DECEMBER 31, 2023</t>
  </si>
  <si>
    <t>LINGAN</t>
  </si>
  <si>
    <t>LINGAN 1</t>
  </si>
  <si>
    <t>LINGAN 2</t>
  </si>
  <si>
    <t xml:space="preserve">LINGAN 3-4 </t>
  </si>
  <si>
    <t xml:space="preserve">LINGAN - COMMON </t>
  </si>
  <si>
    <t xml:space="preserve">TOTAL LINGAN </t>
  </si>
  <si>
    <t xml:space="preserve">POINT ACONI </t>
  </si>
  <si>
    <t>POINT TUPPER</t>
  </si>
  <si>
    <t>TRENTON</t>
  </si>
  <si>
    <t/>
  </si>
  <si>
    <t xml:space="preserve">TRENTON 5 </t>
  </si>
  <si>
    <t xml:space="preserve">TRENTON 6 </t>
  </si>
  <si>
    <t xml:space="preserve">TRENTON - COMMON </t>
  </si>
  <si>
    <t xml:space="preserve">TOTAL TRENTON </t>
  </si>
  <si>
    <t>TUFTS COVE</t>
  </si>
  <si>
    <t xml:space="preserve">TUFTS COVE 1 </t>
  </si>
  <si>
    <t xml:space="preserve">TUFTS COVE 2 </t>
  </si>
  <si>
    <t xml:space="preserve">TUFTS COVE 3 </t>
  </si>
  <si>
    <t>TUFTS COVE 6</t>
  </si>
  <si>
    <t xml:space="preserve">TUFTS COVE - COMMON </t>
  </si>
  <si>
    <t xml:space="preserve">TOTAL TUFTS COVE </t>
  </si>
  <si>
    <t>POINT TUPPER MARINE TERMINAL</t>
  </si>
  <si>
    <t>PORT HAWKESBURY BIOMASS</t>
  </si>
  <si>
    <t>INTERNATIONAL COAL PIER</t>
  </si>
  <si>
    <t>GENERAL</t>
  </si>
  <si>
    <t>TOTAL STEAM PRODUCTION PLANT</t>
  </si>
  <si>
    <t>HYDRAULIC PRODUCTION PLANT</t>
  </si>
  <si>
    <t xml:space="preserve">AVON                                   </t>
  </si>
  <si>
    <t xml:space="preserve">BEAR RIVER                             </t>
  </si>
  <si>
    <t xml:space="preserve">BLACK RIVER                            </t>
  </si>
  <si>
    <t xml:space="preserve">DICKIE BROOK                           </t>
  </si>
  <si>
    <t xml:space="preserve">FALL RIVER           </t>
  </si>
  <si>
    <t>LEQUILLE</t>
  </si>
  <si>
    <t>ST. MARGARET'S</t>
  </si>
  <si>
    <t xml:space="preserve">SHEET HARBOUR                           </t>
  </si>
  <si>
    <t>b</t>
  </si>
  <si>
    <t xml:space="preserve">TUSKET                                 </t>
  </si>
  <si>
    <t xml:space="preserve">WRECK COVE                             </t>
  </si>
  <si>
    <t>MERSEY</t>
  </si>
  <si>
    <t>TOTAL HYDRAULIC PRODUCTION PLANT</t>
  </si>
  <si>
    <t>SOLAR PRODUCTION PLANT</t>
  </si>
  <si>
    <t>SOLAR SMARTGRID</t>
  </si>
  <si>
    <t>TOTAL SOLAR PRODUCTION PLANT</t>
  </si>
  <si>
    <t>OTHER PRODUCTION PLANT</t>
  </si>
  <si>
    <t>OTHER PRODUCTION - GAS TURBINES</t>
  </si>
  <si>
    <t xml:space="preserve">BURNSIDE             </t>
  </si>
  <si>
    <t xml:space="preserve">TUSKET               </t>
  </si>
  <si>
    <t xml:space="preserve">VICTORIA JUNCTION    </t>
  </si>
  <si>
    <t>TUFTS COVE CT UNIT 4</t>
  </si>
  <si>
    <t>TUFTS COVE CT UNIT 5</t>
  </si>
  <si>
    <t>TOTAL TUFTS COVE</t>
  </si>
  <si>
    <t>TOTAL OTHER PRODUCTION - GAS TURBINES</t>
  </si>
  <si>
    <t>OTHER PRODUCTION - WIND</t>
  </si>
  <si>
    <t>DIGBY</t>
  </si>
  <si>
    <t>NUTTBY</t>
  </si>
  <si>
    <t>CANSO/SABLE</t>
  </si>
  <si>
    <t>SOUTH CANOE</t>
  </si>
  <si>
    <t>TUPPER/BEARHEAD</t>
  </si>
  <si>
    <t>TOTAL OTHER PRODUCTION - WIND</t>
  </si>
  <si>
    <t>TOTAL OTHER PRODUCTION PLANT</t>
  </si>
  <si>
    <t>TRANSMISSION PLANT</t>
  </si>
  <si>
    <t xml:space="preserve">LAND RIGHTS - EASEMENTS                        </t>
  </si>
  <si>
    <t xml:space="preserve">STATION EQUIPMENT                                </t>
  </si>
  <si>
    <t xml:space="preserve">TOWERS AND FIXTURES                              </t>
  </si>
  <si>
    <t xml:space="preserve">POLES AND FIXTURES                               </t>
  </si>
  <si>
    <t xml:space="preserve">OVERHEAD CONDUCTORS AND DEVICES                  </t>
  </si>
  <si>
    <t xml:space="preserve">UNDERGROUND CONDUIT                              </t>
  </si>
  <si>
    <t xml:space="preserve">UNDERGROUND CONDUCTORS AND DEVICES               </t>
  </si>
  <si>
    <t xml:space="preserve">ROADS, TRAILS AND BRIDGES                          </t>
  </si>
  <si>
    <t>TOTAL TRANSMISSION PLANT</t>
  </si>
  <si>
    <t>DISTRIBUTION PLANT</t>
  </si>
  <si>
    <t>LAND RIGHTS - EASEMENTS, SURVEYS AND CLEARING</t>
  </si>
  <si>
    <t xml:space="preserve">STRUCTURES AND IMPROVEMENTS                      </t>
  </si>
  <si>
    <t>SCADA EQUIPMENT</t>
  </si>
  <si>
    <t>REMOTE MONITORING EQUIPMENT</t>
  </si>
  <si>
    <t>STATION EQUIPMENT - MISCELLANEOUS</t>
  </si>
  <si>
    <t>ENERGY STORAGE EQUIPMENT - EV CHARGERS</t>
  </si>
  <si>
    <t>ENERGY STORAGE EQUIPMENT - DISTRIBUTED SOLAR</t>
  </si>
  <si>
    <t>ENERGY STORAGE EQUIPMENT - BATTERIES</t>
  </si>
  <si>
    <t xml:space="preserve">POLES, TOWERS AND FIXTURES                       </t>
  </si>
  <si>
    <t xml:space="preserve">LINE TRANSFORMERS                                </t>
  </si>
  <si>
    <t xml:space="preserve">SERVICES                                         </t>
  </si>
  <si>
    <t xml:space="preserve">METERS                                           </t>
  </si>
  <si>
    <t xml:space="preserve">METERS - AMI                                           </t>
  </si>
  <si>
    <t xml:space="preserve">STREET LIGHTING AND SIGNAL SYSTEMS               </t>
  </si>
  <si>
    <t xml:space="preserve">STREET LIGHTING AND SIGNAL SYSTEMS - LED               </t>
  </si>
  <si>
    <t>TOTAL DISTRIBUTION PLANT</t>
  </si>
  <si>
    <t>GENERAL PLANT</t>
  </si>
  <si>
    <t xml:space="preserve">LAND RIGHTS - GENERAL PLANT                    </t>
  </si>
  <si>
    <t>STRUCTURES AND IMPROVEMENTS</t>
  </si>
  <si>
    <t>OFFICE FURNITURE AND EQUIPMENT</t>
  </si>
  <si>
    <t>RESERVE VARIANCE AMORT - OFFICE FURNITURE AND EQUIPMENT</t>
  </si>
  <si>
    <t>OFFICE FURNITURE AND EQUIPMENT - COMPUTER HARDWARE</t>
  </si>
  <si>
    <t>RESERVE VARIANCE AMORT - COMPUTER HARDWARE</t>
  </si>
  <si>
    <t>OFFICE FURNITURE  EQUIPMENT - COMPUTER SOFTWARE</t>
  </si>
  <si>
    <t>RESERVE VARIANCE AMORT - COMPUTER SOFTWARE</t>
  </si>
  <si>
    <t xml:space="preserve">TRANSPORTATION EQUIPMENT       </t>
  </si>
  <si>
    <t xml:space="preserve">TOOLS, SHOP AND GARAGE EQUIPMENT                 </t>
  </si>
  <si>
    <t>RESERVE VARIANCE AMORT - TOOLS, SHOP AND GARAGE EQUIPMENT</t>
  </si>
  <si>
    <t xml:space="preserve">COMMUNICATION EQUIPMENT                          </t>
  </si>
  <si>
    <t>COMMUNICATION EQUIPMENT - SCADA EQUIPMENT</t>
  </si>
  <si>
    <t xml:space="preserve">MISCELLANEOUS EQUIPMENT                          </t>
  </si>
  <si>
    <t>RESERVE VARIANCE AMORT - MISCELLANEOUS EQUIPMENT</t>
  </si>
  <si>
    <t xml:space="preserve">MINING EQUIPMENT (KELLY ROCK)                 </t>
  </si>
  <si>
    <t>TOTAL GENERAL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</si>
</sst>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7" fillId="0" borderId="0" xfId="0" applyNumberFormat="1" applyFont="1"/>
    <xf numFmtId="164" fontId="6" fillId="0" borderId="0" xfId="0" applyNumberFormat="1" applyFont="1"/>
    <xf numFmtId="2" fontId="7" fillId="0" borderId="0" xfId="0" applyNumberFormat="1" applyFont="1"/>
    <xf numFmtId="0" fontId="8" fillId="0" borderId="0" xfId="0" applyFont="1"/>
    <xf numFmtId="39" fontId="6" fillId="0" borderId="0" xfId="0" applyNumberFormat="1" applyFont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165" fontId="5" fillId="0" borderId="0" xfId="1" applyNumberFormat="1" applyFont="1"/>
    <xf numFmtId="165" fontId="3" fillId="0" borderId="0" xfId="0" applyNumberFormat="1" applyFont="1"/>
    <xf numFmtId="165" fontId="3" fillId="0" borderId="0" xfId="1" applyNumberFormat="1" applyFont="1" applyBorder="1"/>
    <xf numFmtId="165" fontId="5" fillId="0" borderId="0" xfId="1" applyNumberFormat="1" applyFont="1" applyBorder="1"/>
    <xf numFmtId="165" fontId="4" fillId="0" borderId="0" xfId="1" applyNumberFormat="1" applyFont="1" applyFill="1"/>
    <xf numFmtId="165" fontId="4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Fill="1"/>
    <xf numFmtId="165" fontId="4" fillId="0" borderId="1" xfId="1" applyNumberFormat="1" applyFont="1" applyBorder="1"/>
    <xf numFmtId="165" fontId="4" fillId="0" borderId="0" xfId="1" applyNumberFormat="1" applyFont="1" applyBorder="1"/>
    <xf numFmtId="165" fontId="4" fillId="0" borderId="0" xfId="1" applyNumberFormat="1" applyFont="1" applyFill="1" applyBorder="1"/>
    <xf numFmtId="165" fontId="3" fillId="0" borderId="1" xfId="1" applyNumberFormat="1" applyFont="1" applyFill="1" applyBorder="1"/>
    <xf numFmtId="165" fontId="5" fillId="0" borderId="0" xfId="1" applyNumberFormat="1" applyFont="1" applyFill="1"/>
    <xf numFmtId="165" fontId="3" fillId="0" borderId="0" xfId="1" applyNumberFormat="1" applyFont="1" applyFill="1" applyBorder="1"/>
    <xf numFmtId="165" fontId="5" fillId="0" borderId="0" xfId="1" applyNumberFormat="1" applyFont="1" applyFill="1" applyBorder="1"/>
    <xf numFmtId="165" fontId="3" fillId="0" borderId="2" xfId="0" applyNumberFormat="1" applyFont="1" applyBorder="1"/>
    <xf numFmtId="165" fontId="4" fillId="0" borderId="1" xfId="1" applyNumberFormat="1" applyFont="1" applyFill="1" applyBorder="1"/>
    <xf numFmtId="165" fontId="4" fillId="0" borderId="0" xfId="0" applyNumberFormat="1" applyFont="1"/>
    <xf numFmtId="165" fontId="0" fillId="0" borderId="0" xfId="0" applyNumberFormat="1"/>
    <xf numFmtId="165" fontId="0" fillId="0" borderId="0" xfId="1" applyNumberFormat="1" applyFont="1"/>
    <xf numFmtId="165" fontId="0" fillId="0" borderId="1" xfId="1" applyNumberFormat="1" applyFont="1" applyBorder="1"/>
    <xf numFmtId="165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1" xfId="1" applyNumberFormat="1" applyFont="1" applyBorder="1"/>
    <xf numFmtId="165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7A67-8E40-4D46-894E-AD77DA77B2EC}">
  <dimension ref="A2:G148"/>
  <sheetViews>
    <sheetView tabSelected="1" workbookViewId="0">
      <selection activeCell="C2" sqref="C2"/>
    </sheetView>
  </sheetViews>
  <sheetFormatPr defaultRowHeight="14.5" x14ac:dyDescent="0.35"/>
  <cols>
    <col min="1" max="1" width="6.81640625" bestFit="1" customWidth="1"/>
    <col min="2" max="2" width="49.453125" bestFit="1" customWidth="1"/>
    <col min="3" max="3" width="44.26953125" customWidth="1"/>
    <col min="4" max="5" width="18.81640625" bestFit="1" customWidth="1"/>
    <col min="6" max="6" width="18.81640625" style="32" bestFit="1" customWidth="1"/>
    <col min="7" max="7" width="10.81640625" bestFit="1" customWidth="1"/>
  </cols>
  <sheetData>
    <row r="2" spans="1:7" x14ac:dyDescent="0.35">
      <c r="A2" s="1"/>
      <c r="B2" s="2" t="s">
        <v>0</v>
      </c>
      <c r="C2" s="1"/>
      <c r="D2" s="10" t="s">
        <v>1</v>
      </c>
      <c r="E2" s="10" t="s">
        <v>1</v>
      </c>
      <c r="F2" s="10" t="s">
        <v>1</v>
      </c>
    </row>
    <row r="3" spans="1:7" x14ac:dyDescent="0.35">
      <c r="A3" s="1"/>
      <c r="B3" s="1"/>
      <c r="C3" s="1"/>
      <c r="D3" s="10" t="s">
        <v>2</v>
      </c>
      <c r="E3" s="35" t="s">
        <v>3</v>
      </c>
      <c r="F3" s="36" t="s">
        <v>4</v>
      </c>
    </row>
    <row r="4" spans="1:7" x14ac:dyDescent="0.35">
      <c r="A4" s="2">
        <v>310.99</v>
      </c>
      <c r="B4" s="2" t="s">
        <v>5</v>
      </c>
      <c r="C4" s="1"/>
      <c r="D4" s="11" t="s">
        <v>6</v>
      </c>
      <c r="E4" s="11" t="s">
        <v>6</v>
      </c>
      <c r="F4" s="11" t="s">
        <v>6</v>
      </c>
    </row>
    <row r="5" spans="1:7" x14ac:dyDescent="0.35">
      <c r="A5" s="1"/>
      <c r="B5" s="1"/>
      <c r="C5" s="1"/>
    </row>
    <row r="6" spans="1:7" x14ac:dyDescent="0.35">
      <c r="A6" s="1"/>
      <c r="B6" s="1" t="s">
        <v>7</v>
      </c>
      <c r="C6" s="1"/>
    </row>
    <row r="7" spans="1:7" x14ac:dyDescent="0.35">
      <c r="A7" s="1"/>
      <c r="B7" s="1"/>
      <c r="C7" s="1" t="s">
        <v>8</v>
      </c>
      <c r="D7" s="20">
        <v>103751275.18000001</v>
      </c>
      <c r="E7" s="18">
        <v>105629704.82171859</v>
      </c>
      <c r="F7" s="32">
        <v>-1878429.6417185853</v>
      </c>
      <c r="G7" s="31"/>
    </row>
    <row r="8" spans="1:7" x14ac:dyDescent="0.35">
      <c r="A8" s="1"/>
      <c r="B8" s="1"/>
      <c r="C8" s="1" t="s">
        <v>9</v>
      </c>
      <c r="D8" s="20">
        <v>100062274</v>
      </c>
      <c r="E8" s="18">
        <v>101873913.82007229</v>
      </c>
      <c r="F8" s="32">
        <v>-1811639.8200723003</v>
      </c>
      <c r="G8" s="31"/>
    </row>
    <row r="9" spans="1:7" x14ac:dyDescent="0.35">
      <c r="A9" s="1"/>
      <c r="B9" s="1"/>
      <c r="C9" s="1" t="s">
        <v>10</v>
      </c>
      <c r="D9" s="20">
        <v>171721364.34</v>
      </c>
      <c r="E9" s="18">
        <v>174830400.83456826</v>
      </c>
      <c r="F9" s="32">
        <v>-3109036.4945682478</v>
      </c>
      <c r="G9" s="31"/>
    </row>
    <row r="10" spans="1:7" x14ac:dyDescent="0.35">
      <c r="A10" s="1"/>
      <c r="B10" s="1"/>
      <c r="C10" s="1" t="s">
        <v>11</v>
      </c>
      <c r="D10" s="24">
        <v>31467217.289999999</v>
      </c>
      <c r="E10" s="19">
        <v>32036935.142598789</v>
      </c>
      <c r="F10" s="33">
        <v>-569717.85259878833</v>
      </c>
      <c r="G10" s="31"/>
    </row>
    <row r="11" spans="1:7" x14ac:dyDescent="0.35">
      <c r="A11" s="3"/>
      <c r="B11" s="3" t="s">
        <v>12</v>
      </c>
      <c r="C11" s="3"/>
      <c r="D11" s="25">
        <f>SUBTOTAL(9,D7:D10)</f>
        <v>407002130.81</v>
      </c>
      <c r="E11" s="12">
        <v>414370954.61895794</v>
      </c>
      <c r="F11" s="32">
        <v>-7368823.8089579213</v>
      </c>
      <c r="G11" s="31"/>
    </row>
    <row r="12" spans="1:7" x14ac:dyDescent="0.35">
      <c r="A12" s="1"/>
      <c r="B12" s="1"/>
      <c r="C12" s="1"/>
      <c r="D12" s="13"/>
      <c r="E12" s="13"/>
      <c r="G12" s="31"/>
    </row>
    <row r="13" spans="1:7" x14ac:dyDescent="0.35">
      <c r="A13" s="1"/>
      <c r="B13" s="1" t="s">
        <v>13</v>
      </c>
      <c r="C13" s="1"/>
      <c r="D13" s="20">
        <v>243710223.77000001</v>
      </c>
      <c r="E13" s="18">
        <v>253540412.69303083</v>
      </c>
      <c r="F13" s="32">
        <v>-9830188.9230308384</v>
      </c>
      <c r="G13" s="31"/>
    </row>
    <row r="14" spans="1:7" x14ac:dyDescent="0.35">
      <c r="A14" s="1"/>
      <c r="B14" s="1"/>
      <c r="C14" s="1"/>
      <c r="D14" s="13"/>
      <c r="E14" s="13"/>
      <c r="G14" s="31"/>
    </row>
    <row r="15" spans="1:7" x14ac:dyDescent="0.35">
      <c r="A15" s="1"/>
      <c r="B15" s="1" t="s">
        <v>14</v>
      </c>
      <c r="C15" s="1"/>
      <c r="D15" s="20">
        <v>93394889.370000005</v>
      </c>
      <c r="E15" s="18">
        <v>102384507.13740474</v>
      </c>
      <c r="F15" s="32">
        <v>-8989617.7674047407</v>
      </c>
      <c r="G15" s="31"/>
    </row>
    <row r="16" spans="1:7" x14ac:dyDescent="0.35">
      <c r="A16" s="1"/>
      <c r="B16" s="1"/>
      <c r="C16" s="1"/>
      <c r="D16" s="13"/>
      <c r="E16" s="13"/>
      <c r="G16" s="31"/>
    </row>
    <row r="17" spans="1:7" x14ac:dyDescent="0.35">
      <c r="A17" s="1"/>
      <c r="B17" s="1" t="s">
        <v>15</v>
      </c>
      <c r="C17" s="1"/>
      <c r="D17" s="13"/>
      <c r="E17" s="13"/>
      <c r="G17" s="31"/>
    </row>
    <row r="18" spans="1:7" x14ac:dyDescent="0.35">
      <c r="A18" s="1"/>
      <c r="B18" s="1" t="s">
        <v>16</v>
      </c>
      <c r="C18" s="1" t="s">
        <v>17</v>
      </c>
      <c r="D18" s="20">
        <v>69420216.359999999</v>
      </c>
      <c r="E18" s="18">
        <v>72312852.818991899</v>
      </c>
      <c r="F18" s="32">
        <v>-2892636.4589919015</v>
      </c>
      <c r="G18" s="31"/>
    </row>
    <row r="19" spans="1:7" x14ac:dyDescent="0.35">
      <c r="A19" s="1"/>
      <c r="B19" s="1" t="s">
        <v>16</v>
      </c>
      <c r="C19" s="1" t="s">
        <v>18</v>
      </c>
      <c r="D19" s="20">
        <v>131910744.59999999</v>
      </c>
      <c r="E19" s="18">
        <v>137407267.79122689</v>
      </c>
      <c r="F19" s="32">
        <v>-5496523.1912269006</v>
      </c>
      <c r="G19" s="31"/>
    </row>
    <row r="20" spans="1:7" x14ac:dyDescent="0.35">
      <c r="A20" s="1"/>
      <c r="B20" s="1" t="s">
        <v>16</v>
      </c>
      <c r="C20" s="1" t="s">
        <v>19</v>
      </c>
      <c r="D20" s="24">
        <v>11056285.130000001</v>
      </c>
      <c r="E20" s="19">
        <v>11516983.974587237</v>
      </c>
      <c r="F20" s="33">
        <v>-460698.84458723717</v>
      </c>
      <c r="G20" s="31"/>
    </row>
    <row r="21" spans="1:7" x14ac:dyDescent="0.35">
      <c r="A21" s="3"/>
      <c r="B21" s="3" t="s">
        <v>20</v>
      </c>
      <c r="C21" s="3"/>
      <c r="D21" s="25">
        <f>SUBTOTAL(9,D18:D20)</f>
        <v>212387246.08999997</v>
      </c>
      <c r="E21" s="12">
        <v>221237104.58480603</v>
      </c>
      <c r="F21" s="32">
        <v>-8849858.4948060382</v>
      </c>
      <c r="G21" s="31"/>
    </row>
    <row r="22" spans="1:7" x14ac:dyDescent="0.35">
      <c r="A22" s="1"/>
      <c r="B22" s="1" t="s">
        <v>16</v>
      </c>
      <c r="C22" s="1"/>
      <c r="D22" s="13"/>
      <c r="E22" s="13"/>
      <c r="G22" s="31"/>
    </row>
    <row r="23" spans="1:7" x14ac:dyDescent="0.35">
      <c r="A23" s="1"/>
      <c r="B23" s="1" t="s">
        <v>21</v>
      </c>
      <c r="C23" s="1"/>
      <c r="D23" s="13"/>
      <c r="E23" s="13"/>
      <c r="G23" s="31"/>
    </row>
    <row r="24" spans="1:7" x14ac:dyDescent="0.35">
      <c r="A24" s="1"/>
      <c r="B24" s="1" t="s">
        <v>16</v>
      </c>
      <c r="C24" s="1" t="s">
        <v>22</v>
      </c>
      <c r="D24" s="20">
        <v>32885131.550000001</v>
      </c>
      <c r="E24" s="18">
        <v>34616163.787181854</v>
      </c>
      <c r="F24" s="32">
        <v>-1731032.237181854</v>
      </c>
      <c r="G24" s="31"/>
    </row>
    <row r="25" spans="1:7" x14ac:dyDescent="0.35">
      <c r="A25" s="1"/>
      <c r="B25" s="1" t="s">
        <v>16</v>
      </c>
      <c r="C25" s="1" t="s">
        <v>23</v>
      </c>
      <c r="D25" s="20">
        <v>26896528.52</v>
      </c>
      <c r="E25" s="18">
        <v>28312328.176012054</v>
      </c>
      <c r="F25" s="32">
        <v>-1415799.6560120536</v>
      </c>
      <c r="G25" s="31"/>
    </row>
    <row r="26" spans="1:7" x14ac:dyDescent="0.35">
      <c r="A26" s="1"/>
      <c r="B26" s="1" t="s">
        <v>16</v>
      </c>
      <c r="C26" s="1" t="s">
        <v>24</v>
      </c>
      <c r="D26" s="20">
        <v>40234912.090000004</v>
      </c>
      <c r="E26" s="18">
        <v>42352827.591784514</v>
      </c>
      <c r="F26" s="32">
        <v>-2117915.5017845118</v>
      </c>
      <c r="G26" s="31"/>
    </row>
    <row r="27" spans="1:7" x14ac:dyDescent="0.35">
      <c r="A27" s="1"/>
      <c r="B27" s="1"/>
      <c r="C27" s="1" t="s">
        <v>25</v>
      </c>
      <c r="D27" s="20">
        <v>34254207.560000002</v>
      </c>
      <c r="E27" s="18">
        <v>36057306.247786105</v>
      </c>
      <c r="F27" s="32">
        <v>-1803098.687786103</v>
      </c>
      <c r="G27" s="31"/>
    </row>
    <row r="28" spans="1:7" x14ac:dyDescent="0.35">
      <c r="A28" s="1"/>
      <c r="B28" s="1" t="s">
        <v>16</v>
      </c>
      <c r="C28" s="1" t="s">
        <v>26</v>
      </c>
      <c r="D28" s="24">
        <v>39733086.149999999</v>
      </c>
      <c r="E28" s="19">
        <v>41824586.161298379</v>
      </c>
      <c r="F28" s="33">
        <v>-2091500.0112983836</v>
      </c>
      <c r="G28" s="31"/>
    </row>
    <row r="29" spans="1:7" x14ac:dyDescent="0.35">
      <c r="A29" s="3"/>
      <c r="B29" s="3" t="s">
        <v>27</v>
      </c>
      <c r="C29" s="3"/>
      <c r="D29" s="25">
        <f>SUBTOTAL(9,D24:D28)</f>
        <v>174003865.87</v>
      </c>
      <c r="E29" s="12">
        <v>183163211.96406293</v>
      </c>
      <c r="F29" s="32">
        <v>-9159346.0940629058</v>
      </c>
      <c r="G29" s="31"/>
    </row>
    <row r="30" spans="1:7" x14ac:dyDescent="0.35">
      <c r="A30" s="3"/>
      <c r="B30" s="3" t="s">
        <v>16</v>
      </c>
      <c r="C30" s="3"/>
      <c r="D30" s="25"/>
      <c r="E30" s="12"/>
      <c r="G30" s="31"/>
    </row>
    <row r="31" spans="1:7" x14ac:dyDescent="0.35">
      <c r="A31" s="1"/>
      <c r="B31" s="1" t="s">
        <v>28</v>
      </c>
      <c r="C31" s="1"/>
      <c r="D31" s="26">
        <v>18934839.140000001</v>
      </c>
      <c r="E31" s="14">
        <v>18746712.948151249</v>
      </c>
      <c r="F31" s="32">
        <v>188126.19184875293</v>
      </c>
      <c r="G31" s="31"/>
    </row>
    <row r="32" spans="1:7" x14ac:dyDescent="0.35">
      <c r="A32" s="3"/>
      <c r="B32" s="1" t="s">
        <v>16</v>
      </c>
      <c r="C32" s="3"/>
      <c r="D32" s="27"/>
      <c r="E32" s="15"/>
      <c r="G32" s="31"/>
    </row>
    <row r="33" spans="1:7" x14ac:dyDescent="0.35">
      <c r="A33" s="1"/>
      <c r="B33" s="1" t="s">
        <v>29</v>
      </c>
      <c r="C33" s="3"/>
      <c r="D33" s="26">
        <v>40969204.420000002</v>
      </c>
      <c r="E33" s="14">
        <v>44814731.789999999</v>
      </c>
      <c r="F33" s="32">
        <v>-3845527.3699999992</v>
      </c>
      <c r="G33" s="31"/>
    </row>
    <row r="34" spans="1:7" x14ac:dyDescent="0.35">
      <c r="A34" s="3"/>
      <c r="B34" s="1"/>
      <c r="C34" s="3"/>
      <c r="D34" s="27"/>
      <c r="E34" s="15"/>
      <c r="G34" s="31"/>
    </row>
    <row r="35" spans="1:7" x14ac:dyDescent="0.35">
      <c r="A35" s="1"/>
      <c r="B35" s="1" t="s">
        <v>30</v>
      </c>
      <c r="C35" s="3"/>
      <c r="D35" s="26">
        <v>-5594604.2999999998</v>
      </c>
      <c r="E35" s="14">
        <v>-4209361.9499999993</v>
      </c>
      <c r="F35" s="32">
        <v>-1385242.35</v>
      </c>
      <c r="G35" s="31"/>
    </row>
    <row r="36" spans="1:7" x14ac:dyDescent="0.35">
      <c r="A36" s="3"/>
      <c r="B36" s="3"/>
      <c r="C36" s="3"/>
      <c r="D36" s="27"/>
      <c r="E36" s="15"/>
      <c r="G36" s="31"/>
    </row>
    <row r="37" spans="1:7" x14ac:dyDescent="0.35">
      <c r="A37" s="1"/>
      <c r="B37" s="1" t="s">
        <v>16</v>
      </c>
      <c r="C37" s="1" t="s">
        <v>31</v>
      </c>
      <c r="D37" s="26">
        <v>4607622.3499999996</v>
      </c>
      <c r="E37" s="19">
        <v>3967205.34422532</v>
      </c>
      <c r="F37" s="33">
        <v>640417.00577467948</v>
      </c>
      <c r="G37" s="31"/>
    </row>
    <row r="38" spans="1:7" x14ac:dyDescent="0.35">
      <c r="A38" s="1"/>
      <c r="B38" s="1" t="s">
        <v>16</v>
      </c>
      <c r="C38" s="1"/>
      <c r="D38" s="28"/>
      <c r="E38" s="13"/>
      <c r="G38" s="31"/>
    </row>
    <row r="39" spans="1:7" x14ac:dyDescent="0.35">
      <c r="A39" s="1"/>
      <c r="B39" s="2" t="s">
        <v>32</v>
      </c>
      <c r="C39" s="1"/>
      <c r="D39" s="16">
        <f>SUBTOTAL(9,D7:D37)</f>
        <v>1189415417.5200002</v>
      </c>
      <c r="E39" s="16">
        <v>1238015479.1306388</v>
      </c>
      <c r="F39" s="34">
        <v>-48600061.610639013</v>
      </c>
      <c r="G39" s="31"/>
    </row>
    <row r="40" spans="1:7" x14ac:dyDescent="0.35">
      <c r="A40" s="1"/>
      <c r="B40" s="1" t="s">
        <v>16</v>
      </c>
      <c r="C40" s="1"/>
      <c r="D40" s="13"/>
      <c r="E40" s="13"/>
      <c r="F40" s="32">
        <v>0</v>
      </c>
      <c r="G40" s="31"/>
    </row>
    <row r="41" spans="1:7" x14ac:dyDescent="0.35">
      <c r="A41" s="2">
        <v>330.99</v>
      </c>
      <c r="B41" s="4" t="s">
        <v>33</v>
      </c>
      <c r="C41" s="5"/>
      <c r="D41" s="13"/>
      <c r="E41" s="13"/>
      <c r="G41" s="31"/>
    </row>
    <row r="42" spans="1:7" x14ac:dyDescent="0.35">
      <c r="A42" s="1"/>
      <c r="B42" s="6" t="s">
        <v>16</v>
      </c>
      <c r="C42" s="5" t="s">
        <v>34</v>
      </c>
      <c r="D42" s="20">
        <v>7374477.6900000004</v>
      </c>
      <c r="E42" s="18">
        <v>7450909.8003286999</v>
      </c>
      <c r="F42" s="32">
        <v>-76432.11032869984</v>
      </c>
      <c r="G42" s="31"/>
    </row>
    <row r="43" spans="1:7" x14ac:dyDescent="0.35">
      <c r="A43" s="1"/>
      <c r="B43" s="6" t="s">
        <v>16</v>
      </c>
      <c r="C43" s="5" t="s">
        <v>35</v>
      </c>
      <c r="D43" s="20">
        <v>13223547.59</v>
      </c>
      <c r="E43" s="18">
        <v>15118045.027084574</v>
      </c>
      <c r="F43" s="32">
        <v>-1894497.4370845738</v>
      </c>
      <c r="G43" s="31"/>
    </row>
    <row r="44" spans="1:7" x14ac:dyDescent="0.35">
      <c r="A44" s="1"/>
      <c r="B44" s="6" t="s">
        <v>16</v>
      </c>
      <c r="C44" s="5" t="s">
        <v>36</v>
      </c>
      <c r="D44" s="20">
        <v>12773629.960000001</v>
      </c>
      <c r="E44" s="18">
        <v>13831064.790538384</v>
      </c>
      <c r="F44" s="32">
        <v>-1057434.8305383835</v>
      </c>
      <c r="G44" s="31"/>
    </row>
    <row r="45" spans="1:7" x14ac:dyDescent="0.35">
      <c r="A45" s="1"/>
      <c r="B45" s="6" t="s">
        <v>16</v>
      </c>
      <c r="C45" s="5" t="s">
        <v>37</v>
      </c>
      <c r="D45" s="20">
        <v>1175021.2</v>
      </c>
      <c r="E45" s="18">
        <v>2327241.6425779546</v>
      </c>
      <c r="F45" s="32">
        <v>-1152220.4425779548</v>
      </c>
      <c r="G45" s="31"/>
    </row>
    <row r="46" spans="1:7" x14ac:dyDescent="0.35">
      <c r="A46" s="1"/>
      <c r="B46" s="6" t="s">
        <v>16</v>
      </c>
      <c r="C46" s="5" t="s">
        <v>38</v>
      </c>
      <c r="D46" s="20">
        <v>440846.36</v>
      </c>
      <c r="E46" s="18">
        <v>454494.13018589234</v>
      </c>
      <c r="F46" s="32">
        <v>-13647.770185892328</v>
      </c>
      <c r="G46" s="31"/>
    </row>
    <row r="47" spans="1:7" x14ac:dyDescent="0.35">
      <c r="A47" s="1"/>
      <c r="B47" s="6" t="s">
        <v>16</v>
      </c>
      <c r="C47" s="5" t="s">
        <v>39</v>
      </c>
      <c r="D47" s="26">
        <v>5550379.5499999998</v>
      </c>
      <c r="E47" s="18">
        <v>8257944.0230377102</v>
      </c>
      <c r="F47" s="32">
        <v>-2707564.4730377104</v>
      </c>
      <c r="G47" s="31"/>
    </row>
    <row r="48" spans="1:7" x14ac:dyDescent="0.35">
      <c r="A48" s="1"/>
      <c r="B48" s="6" t="s">
        <v>16</v>
      </c>
      <c r="C48" s="5" t="s">
        <v>40</v>
      </c>
      <c r="D48" s="20">
        <v>13049921.66</v>
      </c>
      <c r="E48" s="18">
        <v>13985800.096693369</v>
      </c>
      <c r="F48" s="32">
        <v>-935878.43669336825</v>
      </c>
      <c r="G48" s="31"/>
    </row>
    <row r="49" spans="1:7" x14ac:dyDescent="0.35">
      <c r="A49" s="1"/>
      <c r="B49" s="6" t="s">
        <v>16</v>
      </c>
      <c r="C49" s="5" t="s">
        <v>41</v>
      </c>
      <c r="D49" s="20">
        <v>9153795.4399999995</v>
      </c>
      <c r="E49" s="18">
        <v>10971313.174006421</v>
      </c>
      <c r="F49" s="32">
        <v>-1817517.7340064209</v>
      </c>
      <c r="G49" s="31"/>
    </row>
    <row r="50" spans="1:7" x14ac:dyDescent="0.35">
      <c r="A50" s="5" t="s">
        <v>42</v>
      </c>
      <c r="B50" s="6" t="s">
        <v>16</v>
      </c>
      <c r="C50" s="5" t="s">
        <v>43</v>
      </c>
      <c r="D50" s="20">
        <v>5585326.9699999997</v>
      </c>
      <c r="E50" s="18">
        <v>5478436.7595394794</v>
      </c>
      <c r="F50" s="32">
        <v>106890.2104605207</v>
      </c>
      <c r="G50" s="31"/>
    </row>
    <row r="51" spans="1:7" x14ac:dyDescent="0.35">
      <c r="A51" s="1"/>
      <c r="B51" s="6" t="s">
        <v>16</v>
      </c>
      <c r="C51" s="5" t="s">
        <v>44</v>
      </c>
      <c r="D51" s="20">
        <v>80739860.670000002</v>
      </c>
      <c r="E51" s="18">
        <v>88238981.079078555</v>
      </c>
      <c r="F51" s="32">
        <v>-7499120.4090785589</v>
      </c>
      <c r="G51" s="31"/>
    </row>
    <row r="52" spans="1:7" x14ac:dyDescent="0.35">
      <c r="A52" s="1"/>
      <c r="B52" s="6"/>
      <c r="C52" s="5" t="s">
        <v>45</v>
      </c>
      <c r="D52" s="26">
        <v>20874637.27</v>
      </c>
      <c r="E52" s="18">
        <v>23125399.469999999</v>
      </c>
      <c r="F52" s="32">
        <v>-2250762.1999999993</v>
      </c>
      <c r="G52" s="31"/>
    </row>
    <row r="53" spans="1:7" x14ac:dyDescent="0.35">
      <c r="A53" s="1"/>
      <c r="B53" s="6" t="s">
        <v>16</v>
      </c>
      <c r="C53" s="5" t="s">
        <v>31</v>
      </c>
      <c r="D53" s="26">
        <v>-2085373.6699999995</v>
      </c>
      <c r="E53" s="19">
        <v>-2469777.5955945523</v>
      </c>
      <c r="F53" s="33">
        <v>384403.92559455306</v>
      </c>
      <c r="G53" s="31"/>
    </row>
    <row r="54" spans="1:7" x14ac:dyDescent="0.35">
      <c r="A54" s="5"/>
      <c r="B54" s="5" t="s">
        <v>16</v>
      </c>
      <c r="C54" s="5"/>
      <c r="D54" s="28"/>
      <c r="E54" s="1"/>
      <c r="G54" s="31"/>
    </row>
    <row r="55" spans="1:7" x14ac:dyDescent="0.35">
      <c r="A55" s="5"/>
      <c r="B55" s="4" t="s">
        <v>46</v>
      </c>
      <c r="C55" s="5"/>
      <c r="D55" s="16">
        <f>SUBTOTAL(9,D42:D54)</f>
        <v>167856070.69000003</v>
      </c>
      <c r="E55" s="16">
        <v>186769852.39747649</v>
      </c>
      <c r="F55" s="34">
        <v>-18913781.707476489</v>
      </c>
      <c r="G55" s="31"/>
    </row>
    <row r="56" spans="1:7" x14ac:dyDescent="0.35">
      <c r="A56" s="5"/>
      <c r="B56" s="4" t="s">
        <v>16</v>
      </c>
      <c r="C56" s="5"/>
      <c r="D56" s="16"/>
      <c r="E56" s="1"/>
      <c r="G56" s="31"/>
    </row>
    <row r="57" spans="1:7" x14ac:dyDescent="0.35">
      <c r="A57" s="4">
        <v>340.96</v>
      </c>
      <c r="B57" s="4" t="s">
        <v>47</v>
      </c>
      <c r="C57" s="5"/>
      <c r="D57" s="16"/>
      <c r="E57" s="1"/>
      <c r="G57" s="31"/>
    </row>
    <row r="58" spans="1:7" x14ac:dyDescent="0.35">
      <c r="A58" s="5"/>
      <c r="B58" s="4"/>
      <c r="C58" s="5"/>
      <c r="D58" s="16"/>
      <c r="E58" s="1"/>
      <c r="G58" s="31"/>
    </row>
    <row r="59" spans="1:7" x14ac:dyDescent="0.35">
      <c r="A59" s="1"/>
      <c r="B59" s="4"/>
      <c r="C59" s="5" t="s">
        <v>48</v>
      </c>
      <c r="D59" s="24">
        <v>98009.02</v>
      </c>
      <c r="E59" s="19">
        <v>98009.02</v>
      </c>
      <c r="F59" s="32">
        <v>0</v>
      </c>
      <c r="G59" s="31"/>
    </row>
    <row r="60" spans="1:7" x14ac:dyDescent="0.35">
      <c r="A60" s="5"/>
      <c r="B60" s="4"/>
      <c r="C60" s="5"/>
      <c r="D60" s="16"/>
      <c r="E60" s="1"/>
      <c r="G60" s="31"/>
    </row>
    <row r="61" spans="1:7" x14ac:dyDescent="0.35">
      <c r="A61" s="5"/>
      <c r="B61" s="4" t="s">
        <v>49</v>
      </c>
      <c r="C61" s="5"/>
      <c r="D61" s="16">
        <f>SUBTOTAL(9, D59)</f>
        <v>98009.02</v>
      </c>
      <c r="E61" s="17">
        <v>98009.02</v>
      </c>
      <c r="F61" s="34">
        <v>0</v>
      </c>
      <c r="G61" s="31"/>
    </row>
    <row r="62" spans="1:7" x14ac:dyDescent="0.35">
      <c r="A62" s="5"/>
      <c r="B62" s="4"/>
      <c r="C62" s="5"/>
      <c r="D62" s="16"/>
      <c r="E62" s="16"/>
      <c r="G62" s="31"/>
    </row>
    <row r="63" spans="1:7" x14ac:dyDescent="0.35">
      <c r="A63" s="4">
        <v>340.99</v>
      </c>
      <c r="B63" s="4" t="s">
        <v>50</v>
      </c>
      <c r="C63" s="4"/>
      <c r="D63" s="16"/>
      <c r="E63" s="16"/>
      <c r="G63" s="31"/>
    </row>
    <row r="64" spans="1:7" x14ac:dyDescent="0.35">
      <c r="A64" s="5"/>
      <c r="B64" s="6" t="s">
        <v>16</v>
      </c>
      <c r="C64" s="6"/>
      <c r="D64" s="13"/>
      <c r="E64" s="13"/>
      <c r="G64" s="31"/>
    </row>
    <row r="65" spans="1:7" x14ac:dyDescent="0.35">
      <c r="A65" s="5"/>
      <c r="B65" s="6" t="s">
        <v>51</v>
      </c>
      <c r="C65" s="6"/>
      <c r="D65" s="13"/>
      <c r="E65" s="13"/>
      <c r="G65" s="31"/>
    </row>
    <row r="66" spans="1:7" x14ac:dyDescent="0.35">
      <c r="A66" s="1"/>
      <c r="B66" s="1" t="s">
        <v>16</v>
      </c>
      <c r="C66" s="5" t="s">
        <v>52</v>
      </c>
      <c r="D66" s="20">
        <v>14071208.140000001</v>
      </c>
      <c r="E66" s="18">
        <v>14855222.541482182</v>
      </c>
      <c r="F66" s="32">
        <v>-784014.40148218174</v>
      </c>
      <c r="G66" s="31"/>
    </row>
    <row r="67" spans="1:7" x14ac:dyDescent="0.35">
      <c r="A67" s="1"/>
      <c r="B67" s="1" t="s">
        <v>16</v>
      </c>
      <c r="C67" s="5" t="s">
        <v>53</v>
      </c>
      <c r="D67" s="20">
        <v>6878554.9900000002</v>
      </c>
      <c r="E67" s="18">
        <v>7023867.9094279762</v>
      </c>
      <c r="F67" s="32">
        <v>-145312.9194279761</v>
      </c>
      <c r="G67" s="31"/>
    </row>
    <row r="68" spans="1:7" x14ac:dyDescent="0.35">
      <c r="A68" s="1"/>
      <c r="B68" s="1" t="s">
        <v>16</v>
      </c>
      <c r="C68" s="5" t="s">
        <v>54</v>
      </c>
      <c r="D68" s="20">
        <v>7604683.1799999997</v>
      </c>
      <c r="E68" s="18">
        <v>8320073.365437882</v>
      </c>
      <c r="F68" s="32">
        <v>-715390.18543788185</v>
      </c>
      <c r="G68" s="31"/>
    </row>
    <row r="69" spans="1:7" x14ac:dyDescent="0.35">
      <c r="A69" s="1"/>
      <c r="B69" s="1"/>
      <c r="C69" s="5"/>
      <c r="D69" s="20"/>
      <c r="E69" s="18"/>
      <c r="G69" s="31"/>
    </row>
    <row r="70" spans="1:7" x14ac:dyDescent="0.35">
      <c r="A70" s="1"/>
      <c r="B70" s="1" t="s">
        <v>21</v>
      </c>
      <c r="C70" s="5"/>
      <c r="D70" s="20"/>
      <c r="E70" s="18"/>
      <c r="G70" s="31"/>
    </row>
    <row r="71" spans="1:7" x14ac:dyDescent="0.35">
      <c r="A71" s="1"/>
      <c r="B71" s="1" t="s">
        <v>16</v>
      </c>
      <c r="C71" s="5" t="s">
        <v>55</v>
      </c>
      <c r="D71" s="20">
        <v>11119148.390000001</v>
      </c>
      <c r="E71" s="18">
        <v>12671477.670123406</v>
      </c>
      <c r="F71" s="32">
        <v>-1552329.2801234047</v>
      </c>
      <c r="G71" s="31"/>
    </row>
    <row r="72" spans="1:7" x14ac:dyDescent="0.35">
      <c r="A72" s="1"/>
      <c r="B72" s="1" t="s">
        <v>16</v>
      </c>
      <c r="C72" s="5" t="s">
        <v>56</v>
      </c>
      <c r="D72" s="24">
        <v>3328106.39</v>
      </c>
      <c r="E72" s="18">
        <v>3696144.3081391263</v>
      </c>
      <c r="F72" s="32">
        <v>-368037.91813912609</v>
      </c>
      <c r="G72" s="31"/>
    </row>
    <row r="73" spans="1:7" x14ac:dyDescent="0.35">
      <c r="A73" s="1"/>
      <c r="B73" s="1"/>
      <c r="C73" s="5"/>
      <c r="D73" s="26"/>
      <c r="E73" s="14"/>
      <c r="G73" s="31"/>
    </row>
    <row r="74" spans="1:7" x14ac:dyDescent="0.35">
      <c r="A74" s="1"/>
      <c r="B74" s="6" t="s">
        <v>57</v>
      </c>
      <c r="C74" s="5"/>
      <c r="D74" s="24">
        <f>SUBTOTAL(9, D71:D72)</f>
        <v>14447254.780000001</v>
      </c>
      <c r="E74" s="19">
        <v>16367621.978262533</v>
      </c>
      <c r="F74" s="32">
        <v>-1920367.1982625308</v>
      </c>
      <c r="G74" s="31"/>
    </row>
    <row r="75" spans="1:7" x14ac:dyDescent="0.35">
      <c r="A75" s="6"/>
      <c r="B75" s="6" t="s">
        <v>16</v>
      </c>
      <c r="C75" s="6"/>
      <c r="D75" s="13"/>
      <c r="E75" s="13"/>
      <c r="G75" s="31"/>
    </row>
    <row r="76" spans="1:7" x14ac:dyDescent="0.35">
      <c r="A76" s="6"/>
      <c r="B76" s="6" t="s">
        <v>58</v>
      </c>
      <c r="C76" s="6"/>
      <c r="D76" s="20">
        <f>SUBTOTAL(9,D66:D74)</f>
        <v>43001701.090000004</v>
      </c>
      <c r="E76" s="18">
        <v>46566785.794610575</v>
      </c>
      <c r="F76" s="32">
        <v>-3565084.7046105703</v>
      </c>
      <c r="G76" s="31"/>
    </row>
    <row r="77" spans="1:7" x14ac:dyDescent="0.35">
      <c r="A77" s="6"/>
      <c r="B77" s="7"/>
      <c r="C77" s="6"/>
      <c r="D77" s="16"/>
      <c r="E77" s="17"/>
      <c r="F77" s="32">
        <v>0</v>
      </c>
      <c r="G77" s="31"/>
    </row>
    <row r="78" spans="1:7" x14ac:dyDescent="0.35">
      <c r="A78" s="6"/>
      <c r="B78" s="7"/>
      <c r="C78" s="6"/>
      <c r="D78" s="16"/>
      <c r="E78" s="17"/>
      <c r="G78" s="31"/>
    </row>
    <row r="79" spans="1:7" x14ac:dyDescent="0.35">
      <c r="A79" s="5"/>
      <c r="B79" s="6" t="s">
        <v>59</v>
      </c>
      <c r="C79" s="6"/>
      <c r="D79" s="13"/>
      <c r="E79" s="13"/>
      <c r="G79" s="31"/>
    </row>
    <row r="80" spans="1:7" x14ac:dyDescent="0.35">
      <c r="A80" s="1"/>
      <c r="B80" s="1" t="s">
        <v>16</v>
      </c>
      <c r="C80" s="5" t="s">
        <v>60</v>
      </c>
      <c r="D80" s="20">
        <v>30355933.93</v>
      </c>
      <c r="E80" s="18">
        <v>30643537.146863323</v>
      </c>
      <c r="F80" s="32">
        <v>-287603.2168633226</v>
      </c>
      <c r="G80" s="31"/>
    </row>
    <row r="81" spans="1:7" x14ac:dyDescent="0.35">
      <c r="A81" s="1"/>
      <c r="B81" s="1" t="s">
        <v>16</v>
      </c>
      <c r="C81" s="5" t="s">
        <v>61</v>
      </c>
      <c r="D81" s="20">
        <v>59566442.409999996</v>
      </c>
      <c r="E81" s="18">
        <v>60038538.598104641</v>
      </c>
      <c r="F81" s="32">
        <v>-472096.18810464296</v>
      </c>
      <c r="G81" s="31"/>
    </row>
    <row r="82" spans="1:7" x14ac:dyDescent="0.35">
      <c r="A82" s="1"/>
      <c r="B82" s="1" t="s">
        <v>16</v>
      </c>
      <c r="C82" s="5" t="s">
        <v>62</v>
      </c>
      <c r="D82" s="20">
        <v>4488546.49</v>
      </c>
      <c r="E82" s="18">
        <v>4541206.5122252144</v>
      </c>
      <c r="F82" s="32">
        <v>-52660.022225214198</v>
      </c>
      <c r="G82" s="31"/>
    </row>
    <row r="83" spans="1:7" x14ac:dyDescent="0.35">
      <c r="A83" s="1"/>
      <c r="B83" s="1" t="s">
        <v>16</v>
      </c>
      <c r="C83" s="5" t="s">
        <v>63</v>
      </c>
      <c r="D83" s="20">
        <v>33630847.289999999</v>
      </c>
      <c r="E83" s="18">
        <v>34047174.142000519</v>
      </c>
      <c r="F83" s="32">
        <v>-416326.85200051637</v>
      </c>
      <c r="G83" s="31"/>
    </row>
    <row r="84" spans="1:7" x14ac:dyDescent="0.35">
      <c r="A84" s="1"/>
      <c r="B84" s="1" t="s">
        <v>16</v>
      </c>
      <c r="C84" s="5" t="s">
        <v>64</v>
      </c>
      <c r="D84" s="24">
        <v>13165183.91</v>
      </c>
      <c r="E84" s="19">
        <v>13270445.200090621</v>
      </c>
      <c r="F84" s="33">
        <v>-105261.29009062127</v>
      </c>
      <c r="G84" s="31"/>
    </row>
    <row r="85" spans="1:7" x14ac:dyDescent="0.35">
      <c r="A85" s="6"/>
      <c r="B85" s="6" t="s">
        <v>16</v>
      </c>
      <c r="C85" s="6"/>
      <c r="D85" s="13"/>
      <c r="E85" s="13"/>
      <c r="G85" s="31"/>
    </row>
    <row r="86" spans="1:7" x14ac:dyDescent="0.35">
      <c r="A86" s="6"/>
      <c r="B86" s="6" t="s">
        <v>65</v>
      </c>
      <c r="C86" s="6"/>
      <c r="D86" s="24">
        <f>SUBTOTAL(9,D80:D84)</f>
        <v>141206954.03</v>
      </c>
      <c r="E86" s="19">
        <v>142540901.59928432</v>
      </c>
      <c r="F86" s="33">
        <v>-1333947.5692843175</v>
      </c>
      <c r="G86" s="31"/>
    </row>
    <row r="87" spans="1:7" x14ac:dyDescent="0.35">
      <c r="A87" s="6"/>
      <c r="B87" s="7"/>
      <c r="C87" s="6"/>
      <c r="D87" s="16"/>
      <c r="E87" s="17"/>
      <c r="G87" s="31"/>
    </row>
    <row r="88" spans="1:7" x14ac:dyDescent="0.35">
      <c r="A88" s="6"/>
      <c r="B88" s="7" t="s">
        <v>66</v>
      </c>
      <c r="C88" s="6"/>
      <c r="D88" s="16">
        <f>SUBTOTAL(9,D66:D86)</f>
        <v>184208655.12</v>
      </c>
      <c r="E88" s="17">
        <v>189107687.39389491</v>
      </c>
      <c r="F88" s="34">
        <v>-4899032.2738948874</v>
      </c>
      <c r="G88" s="31"/>
    </row>
    <row r="89" spans="1:7" x14ac:dyDescent="0.35">
      <c r="A89" s="6"/>
      <c r="B89" s="6" t="s">
        <v>16</v>
      </c>
      <c r="C89" s="6"/>
      <c r="D89" s="13"/>
      <c r="E89" s="13"/>
      <c r="G89" s="31"/>
    </row>
    <row r="90" spans="1:7" x14ac:dyDescent="0.35">
      <c r="A90" s="6"/>
      <c r="B90" s="7" t="s">
        <v>67</v>
      </c>
      <c r="C90" s="6"/>
      <c r="D90" s="13"/>
      <c r="E90" s="13"/>
      <c r="G90" s="31"/>
    </row>
    <row r="91" spans="1:7" x14ac:dyDescent="0.35">
      <c r="A91" s="8">
        <v>350.1</v>
      </c>
      <c r="B91" s="6" t="s">
        <v>16</v>
      </c>
      <c r="C91" s="5" t="s">
        <v>68</v>
      </c>
      <c r="D91" s="20">
        <v>26905421.25</v>
      </c>
      <c r="E91" s="18">
        <v>26905421.25</v>
      </c>
      <c r="F91" s="32">
        <v>0</v>
      </c>
      <c r="G91" s="31"/>
    </row>
    <row r="92" spans="1:7" x14ac:dyDescent="0.35">
      <c r="A92" s="8">
        <v>353</v>
      </c>
      <c r="B92" s="6" t="s">
        <v>16</v>
      </c>
      <c r="C92" s="5" t="s">
        <v>69</v>
      </c>
      <c r="D92" s="20">
        <v>253049475.63999999</v>
      </c>
      <c r="E92" s="18">
        <v>256853694.77863443</v>
      </c>
      <c r="F92" s="32">
        <v>-3804219.1386344475</v>
      </c>
      <c r="G92" s="31"/>
    </row>
    <row r="93" spans="1:7" x14ac:dyDescent="0.35">
      <c r="A93" s="8">
        <v>354</v>
      </c>
      <c r="B93" s="6" t="s">
        <v>16</v>
      </c>
      <c r="C93" s="5" t="s">
        <v>70</v>
      </c>
      <c r="D93" s="20">
        <v>73423125.019999996</v>
      </c>
      <c r="E93" s="18">
        <v>70829185.119923547</v>
      </c>
      <c r="F93" s="32">
        <v>2593939.9000764485</v>
      </c>
      <c r="G93" s="31"/>
    </row>
    <row r="94" spans="1:7" x14ac:dyDescent="0.35">
      <c r="A94" s="8">
        <v>355</v>
      </c>
      <c r="B94" s="6" t="s">
        <v>16</v>
      </c>
      <c r="C94" s="5" t="s">
        <v>71</v>
      </c>
      <c r="D94" s="20">
        <v>82589383.590000004</v>
      </c>
      <c r="E94" s="18">
        <v>65054368.618070573</v>
      </c>
      <c r="F94" s="32">
        <v>17535014.971929435</v>
      </c>
      <c r="G94" s="31"/>
    </row>
    <row r="95" spans="1:7" x14ac:dyDescent="0.35">
      <c r="A95" s="8">
        <v>356</v>
      </c>
      <c r="B95" s="6" t="s">
        <v>16</v>
      </c>
      <c r="C95" s="5" t="s">
        <v>72</v>
      </c>
      <c r="D95" s="20">
        <v>75534093.769999996</v>
      </c>
      <c r="E95" s="18">
        <v>73846158.466398016</v>
      </c>
      <c r="F95" s="32">
        <v>1687935.3036019872</v>
      </c>
      <c r="G95" s="31"/>
    </row>
    <row r="96" spans="1:7" x14ac:dyDescent="0.35">
      <c r="A96" s="8">
        <v>357</v>
      </c>
      <c r="B96" s="6" t="s">
        <v>16</v>
      </c>
      <c r="C96" s="5" t="s">
        <v>73</v>
      </c>
      <c r="D96" s="20">
        <v>611263.16</v>
      </c>
      <c r="E96" s="18">
        <v>611263.16</v>
      </c>
      <c r="F96" s="32">
        <v>0</v>
      </c>
      <c r="G96" s="31"/>
    </row>
    <row r="97" spans="1:7" x14ac:dyDescent="0.35">
      <c r="A97" s="8">
        <v>358</v>
      </c>
      <c r="B97" s="6" t="s">
        <v>16</v>
      </c>
      <c r="C97" s="5" t="s">
        <v>74</v>
      </c>
      <c r="D97" s="20">
        <v>853458.85</v>
      </c>
      <c r="E97" s="18">
        <v>867780.35</v>
      </c>
      <c r="F97" s="32">
        <v>-14321.499999999989</v>
      </c>
      <c r="G97" s="31"/>
    </row>
    <row r="98" spans="1:7" x14ac:dyDescent="0.35">
      <c r="A98" s="8">
        <v>359</v>
      </c>
      <c r="B98" s="6" t="s">
        <v>16</v>
      </c>
      <c r="C98" s="5" t="s">
        <v>75</v>
      </c>
      <c r="D98" s="24">
        <v>110123.06</v>
      </c>
      <c r="E98" s="19">
        <v>110123.06</v>
      </c>
      <c r="F98" s="33">
        <v>0</v>
      </c>
      <c r="G98" s="31"/>
    </row>
    <row r="99" spans="1:7" x14ac:dyDescent="0.35">
      <c r="A99" s="1"/>
      <c r="B99" s="6" t="s">
        <v>16</v>
      </c>
      <c r="C99" s="8"/>
      <c r="D99" s="13"/>
      <c r="E99" s="13"/>
      <c r="G99" s="31"/>
    </row>
    <row r="100" spans="1:7" x14ac:dyDescent="0.35">
      <c r="A100" s="8"/>
      <c r="B100" s="7" t="s">
        <v>76</v>
      </c>
      <c r="C100" s="8"/>
      <c r="D100" s="16">
        <f>SUBTOTAL(9,D91:D98)</f>
        <v>513076344.34000003</v>
      </c>
      <c r="E100" s="17">
        <v>495077994.80302656</v>
      </c>
      <c r="F100" s="34">
        <f>SUM(F91:F98)</f>
        <v>17998349.536973424</v>
      </c>
      <c r="G100" s="31"/>
    </row>
    <row r="101" spans="1:7" x14ac:dyDescent="0.35">
      <c r="A101" s="8"/>
      <c r="B101" s="6" t="s">
        <v>16</v>
      </c>
      <c r="C101" s="8"/>
      <c r="D101" s="13"/>
      <c r="E101" s="13"/>
      <c r="G101" s="31"/>
    </row>
    <row r="102" spans="1:7" x14ac:dyDescent="0.35">
      <c r="A102" s="8"/>
      <c r="B102" s="7" t="s">
        <v>77</v>
      </c>
      <c r="C102" s="8"/>
      <c r="D102" s="13"/>
      <c r="E102" s="13"/>
      <c r="G102" s="31"/>
    </row>
    <row r="103" spans="1:7" x14ac:dyDescent="0.35">
      <c r="A103" s="8">
        <v>360.1</v>
      </c>
      <c r="B103" s="6" t="s">
        <v>16</v>
      </c>
      <c r="C103" s="5" t="s">
        <v>78</v>
      </c>
      <c r="D103" s="20">
        <v>15711852.449999999</v>
      </c>
      <c r="E103" s="18">
        <v>15711852.449999999</v>
      </c>
      <c r="G103" s="31"/>
    </row>
    <row r="104" spans="1:7" x14ac:dyDescent="0.35">
      <c r="A104" s="8">
        <v>361</v>
      </c>
      <c r="B104" s="6" t="s">
        <v>16</v>
      </c>
      <c r="C104" s="5" t="s">
        <v>79</v>
      </c>
      <c r="D104" s="20">
        <v>750103.85</v>
      </c>
      <c r="E104" s="18">
        <v>744726.44639924995</v>
      </c>
      <c r="F104" s="32">
        <v>5377.4036007500008</v>
      </c>
      <c r="G104" s="31"/>
    </row>
    <row r="105" spans="1:7" x14ac:dyDescent="0.35">
      <c r="A105" s="8">
        <v>362</v>
      </c>
      <c r="B105" s="6" t="s">
        <v>16</v>
      </c>
      <c r="C105" s="5" t="s">
        <v>69</v>
      </c>
      <c r="D105" s="20">
        <v>64521947.25</v>
      </c>
      <c r="E105" s="18">
        <v>64305896.423020802</v>
      </c>
      <c r="F105" s="32">
        <v>216050.82697919998</v>
      </c>
      <c r="G105" s="31"/>
    </row>
    <row r="106" spans="1:7" x14ac:dyDescent="0.35">
      <c r="A106" s="8">
        <v>362.1</v>
      </c>
      <c r="B106" s="6" t="s">
        <v>16</v>
      </c>
      <c r="C106" s="5" t="s">
        <v>80</v>
      </c>
      <c r="D106" s="20">
        <v>475824.24</v>
      </c>
      <c r="E106" s="18">
        <v>473206.68</v>
      </c>
      <c r="F106" s="32">
        <v>2617.56</v>
      </c>
      <c r="G106" s="31"/>
    </row>
    <row r="107" spans="1:7" x14ac:dyDescent="0.35">
      <c r="A107" s="8">
        <v>362.2</v>
      </c>
      <c r="B107" s="6" t="s">
        <v>16</v>
      </c>
      <c r="C107" s="5" t="s">
        <v>81</v>
      </c>
      <c r="D107" s="20">
        <v>388218.83</v>
      </c>
      <c r="E107" s="18">
        <v>392558.55000000005</v>
      </c>
      <c r="F107" s="32">
        <v>-4339.7200000000012</v>
      </c>
      <c r="G107" s="31"/>
    </row>
    <row r="108" spans="1:7" x14ac:dyDescent="0.35">
      <c r="A108" s="8">
        <v>362.3</v>
      </c>
      <c r="B108" s="6" t="s">
        <v>16</v>
      </c>
      <c r="C108" s="5" t="s">
        <v>82</v>
      </c>
      <c r="D108" s="20">
        <v>11030074.310000001</v>
      </c>
      <c r="E108" s="18">
        <v>11000861</v>
      </c>
      <c r="F108" s="32">
        <v>29213.309999999994</v>
      </c>
      <c r="G108" s="31"/>
    </row>
    <row r="109" spans="1:7" x14ac:dyDescent="0.35">
      <c r="A109" s="8">
        <v>363.1</v>
      </c>
      <c r="B109" s="6" t="s">
        <v>16</v>
      </c>
      <c r="C109" s="5" t="s">
        <v>83</v>
      </c>
      <c r="D109" s="20">
        <v>158436.06</v>
      </c>
      <c r="E109" s="18">
        <v>158436.06</v>
      </c>
      <c r="F109" s="32">
        <v>0</v>
      </c>
      <c r="G109" s="31"/>
    </row>
    <row r="110" spans="1:7" x14ac:dyDescent="0.35">
      <c r="A110" s="8">
        <v>363.2</v>
      </c>
      <c r="B110" s="6"/>
      <c r="C110" s="5" t="s">
        <v>84</v>
      </c>
      <c r="D110" s="20">
        <v>64624.88</v>
      </c>
      <c r="E110" s="18">
        <v>64624.88</v>
      </c>
      <c r="F110" s="32">
        <v>0</v>
      </c>
      <c r="G110" s="31"/>
    </row>
    <row r="111" spans="1:7" x14ac:dyDescent="0.35">
      <c r="A111" s="8">
        <v>363.3</v>
      </c>
      <c r="B111" s="6"/>
      <c r="C111" s="5" t="s">
        <v>85</v>
      </c>
      <c r="D111" s="20">
        <v>201459.77</v>
      </c>
      <c r="E111" s="20">
        <v>201459.77</v>
      </c>
      <c r="F111" s="32">
        <v>0</v>
      </c>
      <c r="G111" s="31"/>
    </row>
    <row r="112" spans="1:7" x14ac:dyDescent="0.35">
      <c r="A112" s="8">
        <v>364</v>
      </c>
      <c r="B112" s="6"/>
      <c r="C112" s="5" t="s">
        <v>86</v>
      </c>
      <c r="D112" s="20">
        <v>406226456.17000002</v>
      </c>
      <c r="E112" s="20">
        <v>327378841.57169908</v>
      </c>
      <c r="F112" s="32">
        <v>78847614.598300919</v>
      </c>
      <c r="G112" s="31"/>
    </row>
    <row r="113" spans="1:7" x14ac:dyDescent="0.35">
      <c r="A113" s="8">
        <v>365</v>
      </c>
      <c r="B113" s="6" t="s">
        <v>16</v>
      </c>
      <c r="C113" s="5" t="s">
        <v>72</v>
      </c>
      <c r="D113" s="20">
        <v>144738996.47999999</v>
      </c>
      <c r="E113" s="20">
        <v>151435978.85513148</v>
      </c>
      <c r="F113" s="32">
        <v>-6696982.3751314981</v>
      </c>
      <c r="G113" s="31"/>
    </row>
    <row r="114" spans="1:7" x14ac:dyDescent="0.35">
      <c r="A114" s="8">
        <v>366</v>
      </c>
      <c r="B114" s="6" t="s">
        <v>16</v>
      </c>
      <c r="C114" s="5" t="s">
        <v>73</v>
      </c>
      <c r="D114" s="20">
        <v>4309840.62</v>
      </c>
      <c r="E114" s="20">
        <v>4309840.62</v>
      </c>
      <c r="G114" s="31"/>
    </row>
    <row r="115" spans="1:7" x14ac:dyDescent="0.35">
      <c r="A115" s="8">
        <v>367</v>
      </c>
      <c r="B115" s="6" t="s">
        <v>16</v>
      </c>
      <c r="C115" s="5" t="s">
        <v>74</v>
      </c>
      <c r="D115" s="20">
        <v>33657016.82</v>
      </c>
      <c r="E115" s="20">
        <v>30171046.534463823</v>
      </c>
      <c r="F115" s="32">
        <v>3485970.2855361779</v>
      </c>
      <c r="G115" s="31"/>
    </row>
    <row r="116" spans="1:7" x14ac:dyDescent="0.35">
      <c r="A116" s="8">
        <v>368</v>
      </c>
      <c r="B116" s="6" t="s">
        <v>16</v>
      </c>
      <c r="C116" s="5" t="s">
        <v>87</v>
      </c>
      <c r="D116" s="20">
        <v>237671905.16999999</v>
      </c>
      <c r="E116" s="20">
        <v>266174211.86968806</v>
      </c>
      <c r="F116" s="32">
        <v>-28502306.699688084</v>
      </c>
      <c r="G116" s="31"/>
    </row>
    <row r="117" spans="1:7" x14ac:dyDescent="0.35">
      <c r="A117" s="8">
        <v>369</v>
      </c>
      <c r="B117" s="6" t="s">
        <v>16</v>
      </c>
      <c r="C117" s="5" t="s">
        <v>88</v>
      </c>
      <c r="D117" s="20">
        <v>134202103.11</v>
      </c>
      <c r="E117" s="20">
        <v>95435446.009750798</v>
      </c>
      <c r="F117" s="32">
        <v>38766657.100249201</v>
      </c>
      <c r="G117" s="31"/>
    </row>
    <row r="118" spans="1:7" x14ac:dyDescent="0.35">
      <c r="A118" s="8">
        <v>370</v>
      </c>
      <c r="B118" s="6" t="s">
        <v>16</v>
      </c>
      <c r="C118" s="5" t="s">
        <v>89</v>
      </c>
      <c r="D118" s="20">
        <v>6077870.8399999999</v>
      </c>
      <c r="E118" s="20">
        <v>6461446.8837896008</v>
      </c>
      <c r="F118" s="32">
        <v>-383576.04378960142</v>
      </c>
      <c r="G118" s="31"/>
    </row>
    <row r="119" spans="1:7" x14ac:dyDescent="0.35">
      <c r="A119" s="8">
        <v>370.1</v>
      </c>
      <c r="B119" s="6" t="s">
        <v>16</v>
      </c>
      <c r="C119" s="5" t="s">
        <v>90</v>
      </c>
      <c r="D119" s="20">
        <v>18747007.690000001</v>
      </c>
      <c r="E119" s="20">
        <v>23435702.966210399</v>
      </c>
      <c r="F119" s="32">
        <v>-4688695.2762103984</v>
      </c>
      <c r="G119" s="31"/>
    </row>
    <row r="120" spans="1:7" x14ac:dyDescent="0.35">
      <c r="A120" s="8">
        <v>373</v>
      </c>
      <c r="B120" s="6" t="s">
        <v>16</v>
      </c>
      <c r="C120" s="5" t="s">
        <v>91</v>
      </c>
      <c r="D120" s="20">
        <v>12890305.49</v>
      </c>
      <c r="E120" s="20">
        <v>10799352.716981288</v>
      </c>
      <c r="F120" s="32">
        <v>2090952.7730187131</v>
      </c>
      <c r="G120" s="31"/>
    </row>
    <row r="121" spans="1:7" x14ac:dyDescent="0.35">
      <c r="A121" s="8">
        <v>373.1</v>
      </c>
      <c r="B121" s="6" t="s">
        <v>16</v>
      </c>
      <c r="C121" s="5" t="s">
        <v>92</v>
      </c>
      <c r="D121" s="24">
        <v>15677772.26</v>
      </c>
      <c r="E121" s="24">
        <v>12736178.760540213</v>
      </c>
      <c r="F121" s="33">
        <v>2941593.4994597859</v>
      </c>
      <c r="G121" s="31"/>
    </row>
    <row r="122" spans="1:7" x14ac:dyDescent="0.35">
      <c r="A122" s="1"/>
      <c r="B122" s="6" t="s">
        <v>16</v>
      </c>
      <c r="C122" s="8"/>
      <c r="D122" s="13"/>
      <c r="E122" s="30"/>
      <c r="G122" s="31"/>
    </row>
    <row r="123" spans="1:7" x14ac:dyDescent="0.35">
      <c r="A123" s="1"/>
      <c r="B123" s="7" t="s">
        <v>93</v>
      </c>
      <c r="C123" s="8"/>
      <c r="D123" s="16">
        <f>SUBTOTAL(9,D103:D121)</f>
        <v>1107501816.29</v>
      </c>
      <c r="E123" s="16">
        <v>1021391669.0476749</v>
      </c>
      <c r="F123" s="34">
        <f>SUM(F103:F121)</f>
        <v>86110147.242325172</v>
      </c>
      <c r="G123" s="31"/>
    </row>
    <row r="124" spans="1:7" x14ac:dyDescent="0.35">
      <c r="A124" s="1"/>
      <c r="B124" s="6" t="s">
        <v>16</v>
      </c>
      <c r="C124" s="8"/>
      <c r="D124" s="13"/>
      <c r="E124" s="13"/>
      <c r="G124" s="31"/>
    </row>
    <row r="125" spans="1:7" x14ac:dyDescent="0.35">
      <c r="A125" s="8"/>
      <c r="B125" s="7" t="s">
        <v>94</v>
      </c>
      <c r="C125" s="8"/>
      <c r="D125" s="13"/>
      <c r="E125" s="13"/>
      <c r="G125" s="31"/>
    </row>
    <row r="126" spans="1:7" x14ac:dyDescent="0.35">
      <c r="A126" s="8">
        <v>389.1</v>
      </c>
      <c r="B126" s="6" t="s">
        <v>16</v>
      </c>
      <c r="C126" s="5" t="s">
        <v>95</v>
      </c>
      <c r="D126" s="20">
        <v>1595625.94</v>
      </c>
      <c r="E126" s="20">
        <v>1595625.94</v>
      </c>
      <c r="G126" s="31"/>
    </row>
    <row r="127" spans="1:7" x14ac:dyDescent="0.35">
      <c r="A127" s="8">
        <v>390.1</v>
      </c>
      <c r="B127" s="6" t="s">
        <v>16</v>
      </c>
      <c r="C127" s="5" t="s">
        <v>96</v>
      </c>
      <c r="D127" s="20">
        <v>73153643.209999993</v>
      </c>
      <c r="E127" s="20">
        <v>71052458.547977969</v>
      </c>
      <c r="F127" s="32">
        <v>2101184.6620220235</v>
      </c>
      <c r="G127" s="31"/>
    </row>
    <row r="128" spans="1:7" x14ac:dyDescent="0.35">
      <c r="A128" s="8">
        <v>391.1</v>
      </c>
      <c r="B128" s="6" t="s">
        <v>16</v>
      </c>
      <c r="C128" s="5" t="s">
        <v>97</v>
      </c>
      <c r="D128" s="20">
        <v>1108351</v>
      </c>
      <c r="E128" s="20">
        <v>1108351</v>
      </c>
      <c r="G128" s="31"/>
    </row>
    <row r="129" spans="1:7" x14ac:dyDescent="0.35">
      <c r="A129" s="8"/>
      <c r="B129" s="6"/>
      <c r="C129" s="9" t="s">
        <v>98</v>
      </c>
      <c r="D129" s="20">
        <v>919411.86000000127</v>
      </c>
      <c r="E129" s="20">
        <v>919411.86000000127</v>
      </c>
      <c r="G129" s="31"/>
    </row>
    <row r="130" spans="1:7" x14ac:dyDescent="0.35">
      <c r="A130" s="8">
        <v>391.31</v>
      </c>
      <c r="B130" s="6" t="s">
        <v>16</v>
      </c>
      <c r="C130" s="5" t="s">
        <v>99</v>
      </c>
      <c r="D130" s="20">
        <v>9640416</v>
      </c>
      <c r="E130" s="20">
        <v>9640416</v>
      </c>
      <c r="G130" s="31"/>
    </row>
    <row r="131" spans="1:7" x14ac:dyDescent="0.35">
      <c r="A131" s="8"/>
      <c r="B131" s="6" t="s">
        <v>16</v>
      </c>
      <c r="C131" s="9" t="s">
        <v>100</v>
      </c>
      <c r="D131" s="20">
        <v>-416439.57999999821</v>
      </c>
      <c r="E131" s="20">
        <v>-416439.57999999821</v>
      </c>
      <c r="G131" s="31"/>
    </row>
    <row r="132" spans="1:7" x14ac:dyDescent="0.35">
      <c r="A132" s="8">
        <v>391.32</v>
      </c>
      <c r="B132" s="6" t="s">
        <v>16</v>
      </c>
      <c r="C132" s="5" t="s">
        <v>101</v>
      </c>
      <c r="D132" s="20">
        <v>85873932</v>
      </c>
      <c r="E132" s="20">
        <v>85873932</v>
      </c>
      <c r="G132" s="31"/>
    </row>
    <row r="133" spans="1:7" x14ac:dyDescent="0.35">
      <c r="A133" s="8"/>
      <c r="B133" s="6" t="s">
        <v>16</v>
      </c>
      <c r="C133" s="9" t="s">
        <v>102</v>
      </c>
      <c r="D133" s="20">
        <v>-22338880.560000002</v>
      </c>
      <c r="E133" s="20">
        <v>-22338880.560000002</v>
      </c>
      <c r="G133" s="31"/>
    </row>
    <row r="134" spans="1:7" x14ac:dyDescent="0.35">
      <c r="A134" s="8">
        <v>392</v>
      </c>
      <c r="B134" s="6" t="s">
        <v>16</v>
      </c>
      <c r="C134" s="5" t="s">
        <v>103</v>
      </c>
      <c r="D134" s="20">
        <v>53324459.299999997</v>
      </c>
      <c r="E134" s="20">
        <v>67546582.899065495</v>
      </c>
      <c r="F134" s="32">
        <v>-14222123.599065505</v>
      </c>
      <c r="G134" s="31"/>
    </row>
    <row r="135" spans="1:7" x14ac:dyDescent="0.35">
      <c r="A135" s="8">
        <v>394</v>
      </c>
      <c r="B135" s="6" t="s">
        <v>16</v>
      </c>
      <c r="C135" s="5" t="s">
        <v>104</v>
      </c>
      <c r="D135" s="20">
        <v>1103512</v>
      </c>
      <c r="E135" s="20">
        <v>1103512</v>
      </c>
      <c r="G135" s="31"/>
    </row>
    <row r="136" spans="1:7" x14ac:dyDescent="0.35">
      <c r="A136" s="8"/>
      <c r="B136" s="6"/>
      <c r="C136" s="9" t="s">
        <v>105</v>
      </c>
      <c r="D136" s="20">
        <v>-180288.05000000075</v>
      </c>
      <c r="E136" s="20">
        <v>-180288.05000000075</v>
      </c>
      <c r="G136" s="31"/>
    </row>
    <row r="137" spans="1:7" x14ac:dyDescent="0.35">
      <c r="A137" s="8">
        <v>397</v>
      </c>
      <c r="B137" s="6" t="s">
        <v>16</v>
      </c>
      <c r="C137" s="5" t="s">
        <v>106</v>
      </c>
      <c r="D137" s="20">
        <v>49199545.43</v>
      </c>
      <c r="E137" s="20">
        <v>49838098.990000002</v>
      </c>
      <c r="F137" s="32">
        <v>-638553.56000000006</v>
      </c>
      <c r="G137" s="31"/>
    </row>
    <row r="138" spans="1:7" x14ac:dyDescent="0.35">
      <c r="A138" s="8">
        <v>397.1</v>
      </c>
      <c r="B138" s="6" t="s">
        <v>16</v>
      </c>
      <c r="C138" s="5" t="s">
        <v>107</v>
      </c>
      <c r="D138" s="20">
        <v>10319624.460000001</v>
      </c>
      <c r="E138" s="20">
        <v>10649947.520000001</v>
      </c>
      <c r="F138" s="32">
        <v>-330323.06</v>
      </c>
      <c r="G138" s="31"/>
    </row>
    <row r="139" spans="1:7" x14ac:dyDescent="0.35">
      <c r="A139" s="8">
        <v>397.2</v>
      </c>
      <c r="B139" s="6" t="s">
        <v>16</v>
      </c>
      <c r="C139" s="5" t="s">
        <v>81</v>
      </c>
      <c r="D139" s="20">
        <v>2207852.02</v>
      </c>
      <c r="E139" s="20">
        <v>2207852.02</v>
      </c>
      <c r="F139" s="32">
        <v>0</v>
      </c>
      <c r="G139" s="31"/>
    </row>
    <row r="140" spans="1:7" x14ac:dyDescent="0.35">
      <c r="A140" s="8">
        <v>398</v>
      </c>
      <c r="B140" s="6" t="s">
        <v>16</v>
      </c>
      <c r="C140" s="5" t="s">
        <v>108</v>
      </c>
      <c r="D140" s="20">
        <v>22611639</v>
      </c>
      <c r="E140" s="20">
        <v>22611639</v>
      </c>
      <c r="G140" s="31"/>
    </row>
    <row r="141" spans="1:7" x14ac:dyDescent="0.35">
      <c r="A141" s="8"/>
      <c r="B141" s="6"/>
      <c r="C141" s="9" t="s">
        <v>109</v>
      </c>
      <c r="D141" s="20">
        <v>-3178536.5</v>
      </c>
      <c r="E141" s="20">
        <v>-3178536.5</v>
      </c>
      <c r="G141" s="31"/>
    </row>
    <row r="142" spans="1:7" x14ac:dyDescent="0.35">
      <c r="A142" s="8"/>
      <c r="B142" s="6"/>
      <c r="C142" s="5"/>
      <c r="D142" s="20"/>
      <c r="E142" s="20"/>
      <c r="G142" s="31"/>
    </row>
    <row r="143" spans="1:7" x14ac:dyDescent="0.35">
      <c r="A143" s="8">
        <v>399.76</v>
      </c>
      <c r="B143" s="6" t="s">
        <v>16</v>
      </c>
      <c r="C143" s="5" t="s">
        <v>110</v>
      </c>
      <c r="D143" s="24">
        <v>2489646.2799999998</v>
      </c>
      <c r="E143" s="24">
        <v>2456047.7254331429</v>
      </c>
      <c r="F143" s="33">
        <v>33598.554566857085</v>
      </c>
      <c r="G143" s="31"/>
    </row>
    <row r="144" spans="1:7" x14ac:dyDescent="0.35">
      <c r="A144" s="1"/>
      <c r="B144" s="6" t="s">
        <v>16</v>
      </c>
      <c r="C144" s="8"/>
      <c r="D144" s="13"/>
      <c r="E144" s="13"/>
      <c r="G144" s="31"/>
    </row>
    <row r="145" spans="1:7" x14ac:dyDescent="0.35">
      <c r="A145" s="1"/>
      <c r="B145" s="7" t="s">
        <v>111</v>
      </c>
      <c r="C145" s="8"/>
      <c r="D145" s="29">
        <f>SUBTOTAL(9,D126:D143)</f>
        <v>287433513.81</v>
      </c>
      <c r="E145" s="21">
        <v>300489730.81247658</v>
      </c>
      <c r="F145" s="37">
        <f>SUM(F126:F143)</f>
        <v>-13056217.002476625</v>
      </c>
      <c r="G145" s="31"/>
    </row>
    <row r="146" spans="1:7" x14ac:dyDescent="0.35">
      <c r="A146" s="1"/>
      <c r="B146" s="7" t="s">
        <v>16</v>
      </c>
      <c r="C146" s="8"/>
      <c r="D146" s="23"/>
      <c r="E146" s="22"/>
    </row>
    <row r="147" spans="1:7" x14ac:dyDescent="0.35">
      <c r="A147" s="1"/>
      <c r="B147" s="7" t="s">
        <v>16</v>
      </c>
      <c r="C147" s="8"/>
      <c r="D147" s="38"/>
      <c r="E147" s="38"/>
      <c r="F147" s="38"/>
    </row>
    <row r="148" spans="1:7" x14ac:dyDescent="0.35">
      <c r="A148" s="1"/>
      <c r="B148" s="7" t="s">
        <v>16</v>
      </c>
      <c r="C14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2025-11-05T13:07:05Z</dcterms:created>
  <dcterms:modified xsi:type="dcterms:W3CDTF">2025-11-05T13:57:26Z</dcterms:modified>
  <cp:category/>
  <cp:contentStatus/>
</cp:coreProperties>
</file>